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.COMP1\Desktop\корректировка 26.05.2025\НРСК-СИБИРЬ\Обоснование цены\Анализ аналогичных закупок в системе ЕИС\"/>
    </mc:Choice>
  </mc:AlternateContent>
  <bookViews>
    <workbookView xWindow="0" yWindow="0" windowWidth="19980" windowHeight="10650"/>
  </bookViews>
  <sheets>
    <sheet name="Лист1 (корр)" sheetId="3" r:id="rId1"/>
  </sheets>
  <definedNames>
    <definedName name="_xlnm._FilterDatabase" localSheetId="0" hidden="1">'Лист1 (корр)'!$A$4:$Q$32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9" i="3" l="1"/>
  <c r="Q30" i="3"/>
  <c r="Q31" i="3"/>
  <c r="Q32" i="3"/>
  <c r="E31" i="3"/>
  <c r="E30" i="3"/>
  <c r="E29" i="3"/>
  <c r="Q28" i="3"/>
  <c r="Q27" i="3"/>
  <c r="Q26" i="3"/>
  <c r="Q16" i="3" l="1"/>
  <c r="Q8" i="3" l="1"/>
  <c r="Q7" i="3"/>
  <c r="P12" i="3"/>
  <c r="Q6" i="3" l="1"/>
  <c r="Q21" i="3"/>
  <c r="Q10" i="3" l="1"/>
  <c r="Q11" i="3"/>
  <c r="Q12" i="3"/>
  <c r="Q13" i="3"/>
  <c r="Q14" i="3"/>
  <c r="Q15" i="3"/>
  <c r="Q17" i="3"/>
  <c r="Q18" i="3"/>
  <c r="Q19" i="3"/>
  <c r="Q20" i="3"/>
  <c r="Q22" i="3"/>
  <c r="Q23" i="3"/>
  <c r="Q24" i="3"/>
  <c r="Q25" i="3"/>
  <c r="P9" i="3"/>
  <c r="Q9" i="3" s="1"/>
  <c r="E23" i="3" l="1"/>
  <c r="E21" i="3" l="1"/>
  <c r="E25" i="3" l="1"/>
  <c r="E24" i="3"/>
  <c r="E22" i="3"/>
  <c r="E18" i="3"/>
  <c r="E17" i="3"/>
  <c r="E16" i="3"/>
  <c r="E15" i="3"/>
  <c r="E14" i="3"/>
  <c r="E13" i="3"/>
</calcChain>
</file>

<file path=xl/sharedStrings.xml><?xml version="1.0" encoding="utf-8"?>
<sst xmlns="http://schemas.openxmlformats.org/spreadsheetml/2006/main" count="257" uniqueCount="171">
  <si>
    <t>Мероприятие</t>
  </si>
  <si>
    <t>Цель инвестиционного проекта</t>
  </si>
  <si>
    <t>Год</t>
  </si>
  <si>
    <t>№ п/п</t>
  </si>
  <si>
    <t>Идентификационный номер проекта</t>
  </si>
  <si>
    <t xml:space="preserve">Приобретение офисной техники </t>
  </si>
  <si>
    <t>Реконструкция ТП-167ба замена выключателей нагрузки с модель ВН на ВНА с заменой приводов - 7штук.</t>
  </si>
  <si>
    <t>Исключение отказов при проведнии переключений в связи с выроботкой установленных выключателей и их приводов.</t>
  </si>
  <si>
    <t>Для обеспечения надежности и оперативного обслуживания оборудования</t>
  </si>
  <si>
    <t>Реконструкция электрических сетей для выполнения требований категорийности и увеличения надёжности электроснабжения потребителей</t>
  </si>
  <si>
    <t>КТПН-3001 замена корпуса КТПН</t>
  </si>
  <si>
    <t>Реконструкция КТПН для увеличения надёжности электроснабжения потребителей</t>
  </si>
  <si>
    <t>Приобретение легкового автомобиля (1шт)</t>
  </si>
  <si>
    <t>РП-3770 яч.8 - ПС "Кирзаводская яч.22 ф.11-294  замена участка кабельной линии -10кВ - 2км</t>
  </si>
  <si>
    <t>Замена участка кабельной линии 10кВ от РП-3570 яч.10 - ПС "Кирзаводская" яч.4 ф.11-284 (2км)</t>
  </si>
  <si>
    <t>Замена участка кабельной линии 10кВ от РП-3570яч.3 - ПС"Кирзаводская яч.23 ф.11-288 (2км)</t>
  </si>
  <si>
    <t xml:space="preserve">Проектно-изыскательские, I этап строительно-монтажных и пусконаладочные работы по объекту РП-3920 (4 ячейки) </t>
  </si>
  <si>
    <t>Замена устаревшего оборудования, реконструкция электрических сетей для увеличения надёжности электроснабжения потребителей</t>
  </si>
  <si>
    <t xml:space="preserve">Проектно-изыскательские, II этап строительно-монтажных и пусконаладочные работы по объекту РП-3920 (4 ячейки) </t>
  </si>
  <si>
    <t>Приобретение основного средства для осуществления оперативно-технического обслуживания электросетевого хозяйства</t>
  </si>
  <si>
    <t>Обеспечения резервного питания куста из 8ТП (ТП 4464 ТП 4465 ТП 4334 ТП 4335 ТП 4193 ТП 4180 ТП 4471 ТП 4291)</t>
  </si>
  <si>
    <t>Прокладка кабельной линии 10кВ РП 4540 ТП 4464 с установкой 2-х дополнительных ячеек в РП 4540</t>
  </si>
  <si>
    <t>Повышение надежности электроснабжения</t>
  </si>
  <si>
    <t>J_НСК/Р/16</t>
  </si>
  <si>
    <t>J_НСК/З/15</t>
  </si>
  <si>
    <t>J_НСК/Р/18</t>
  </si>
  <si>
    <t>J_НСК/З/17</t>
  </si>
  <si>
    <t>J_НСК/З/18</t>
  </si>
  <si>
    <t>J_НСК/Р/20</t>
  </si>
  <si>
    <t>J_НСК/Р/21</t>
  </si>
  <si>
    <t>J_НСК/З/19</t>
  </si>
  <si>
    <t>J_НСК/З/20</t>
  </si>
  <si>
    <t>J_НСК/Р/31</t>
  </si>
  <si>
    <t>J_НСК/З/21</t>
  </si>
  <si>
    <t>J_НСК/Р/35</t>
  </si>
  <si>
    <t>Реконструкция ТП 3015 (закупка оборудования)</t>
  </si>
  <si>
    <t>Реконструкция РП 3064 (закупка оборудования)</t>
  </si>
  <si>
    <t xml:space="preserve">Проектирование для дальнейшей реконструкции КЛ 10кВ ПС Мочище РП 4520 (ф11-741)
</t>
  </si>
  <si>
    <t>Реконструкция КЛ 10кВ ПС Мочище РП 4520 (ф11-741)
(закупка оборудования)</t>
  </si>
  <si>
    <t>Реконструкция ТП 3015 (смр)</t>
  </si>
  <si>
    <t>Реконструкция РП 3064 (смр)</t>
  </si>
  <si>
    <t xml:space="preserve">Приобретение грузопассажирского  фургона ГАЗ 27055 (филиал №1)
</t>
  </si>
  <si>
    <t>Приобретение компьютерной техники (Компьютер IRU, монитор, клавиатура, мышка)10 раб.мест  (филиал №1)</t>
  </si>
  <si>
    <t>Маршрутизатор MikroTik Cloud Router CCR1016-12S-1S+  (филиал №1)</t>
  </si>
  <si>
    <t>Приобретение компьютерной техники (МФУ) 2шт  (филиал №1)</t>
  </si>
  <si>
    <t>Приобретение компьютерной техники (МФУ) 1шт  (филиал №1)</t>
  </si>
  <si>
    <t>Реконструкция ТП 3015 (смр/пнр)</t>
  </si>
  <si>
    <t>Реконструкция РП 3064 (смр/пнр)</t>
  </si>
  <si>
    <t>Реконструкция КЛ 10кВ ПС Мочище РП 4520 (ф11-741)
(смр/пнр)</t>
  </si>
  <si>
    <t>Общая стоимость, руб,  без НДС</t>
  </si>
  <si>
    <t>J_НСК/Р/22</t>
  </si>
  <si>
    <t>J_НСК/Р/23</t>
  </si>
  <si>
    <t>J_НСК/С/02</t>
  </si>
  <si>
    <t>J_НСК/С/03</t>
  </si>
  <si>
    <t>J_НСК/С/04</t>
  </si>
  <si>
    <t>К_НСК/З/09</t>
  </si>
  <si>
    <t>МФУ лазерный Kyocera Ecosys M4125idn, A3, лазерный, белый</t>
  </si>
  <si>
    <t>J_НСК/Р/09</t>
  </si>
  <si>
    <t>Замена трансформаторов ТП-74иа на трансформаторы большей мощности в связи с осуществлением технологических присоединений Заявителей до 15кВт с заменой ВНА на вакуумные выключатели (3 ячейки)</t>
  </si>
  <si>
    <t>Реконструкция электрических сетей для соблюдения требований вышестоящей сетевой организации (АО "РЭС")</t>
  </si>
  <si>
    <t>Перечень мероприятий предусмотренный в рамках инвестиционной программы ООО "НРСК-СИБИРЬ" 2025-2030гг.</t>
  </si>
  <si>
    <t>Проектирование кабельной линии 10кВ РП 4540 ТП 4464 с установкой 2-х дополнительных ячеек в РП 4540</t>
  </si>
  <si>
    <t>https://zakupki.gov.ru/epz/order/notice/ea20/view/documents.html?regNumber=0345200003425000014</t>
  </si>
  <si>
    <t>Поставщик 2</t>
  </si>
  <si>
    <t>ссылка</t>
  </si>
  <si>
    <t>№</t>
  </si>
  <si>
    <t>сумма</t>
  </si>
  <si>
    <t xml:space="preserve">0345200003425000014 </t>
  </si>
  <si>
    <t>2 205 052.50</t>
  </si>
  <si>
    <t>Поставщик 1</t>
  </si>
  <si>
    <t>https://zakupki.gov.ru/epz/order/notice/ea20/view/common-info.html?regNumber=0103200008425003801</t>
  </si>
  <si>
    <t>Поставщик 3</t>
  </si>
  <si>
    <t xml:space="preserve"> 0103200008425003801 </t>
  </si>
  <si>
    <t>Марка/уточнение</t>
  </si>
  <si>
    <t>Лада Веста</t>
  </si>
  <si>
    <t>https://zakupki.gov.ru/epz/order/notice/ea20/view/common-info.html?regNumber=0828600004825000019</t>
  </si>
  <si>
    <t xml:space="preserve">0828600004825000019 </t>
  </si>
  <si>
    <t>https://zakupki.gov.ru/epz/order/notice/ea20/view/documents.html?regNumber=0373200018825000715</t>
  </si>
  <si>
    <t xml:space="preserve">0373200018825000715 </t>
  </si>
  <si>
    <t>Средняя цена</t>
  </si>
  <si>
    <t>https://zakupki.gov.ru/epz/order/notice/ea20/view/common-info.html?regNumber=0373200018825000679</t>
  </si>
  <si>
    <t xml:space="preserve">0373200018825000679 </t>
  </si>
  <si>
    <t>грузопассажирский фурон (без уточнения марки)</t>
  </si>
  <si>
    <t>https://zakupki.gov.ru/epz/order/notice/protocol223/document-info.html?protocolInfoId=20498565</t>
  </si>
  <si>
    <t xml:space="preserve"> 32514691254</t>
  </si>
  <si>
    <t xml:space="preserve">0302300127125000004 </t>
  </si>
  <si>
    <t>https://zakupki.gov.ru/epz/order/notice/zk20/view/documents.html?regNumber=0302300127125000004</t>
  </si>
  <si>
    <t xml:space="preserve">0390300054525000010 </t>
  </si>
  <si>
    <t>https://zakupki.gov.ru/epz/order/notice/ezt20/view/supplier-results.html?regNumber=0390300054525000010</t>
  </si>
  <si>
    <t xml:space="preserve">0116300000225000149 </t>
  </si>
  <si>
    <t>https://zakupki.gov.ru/epz/order/notice/ezt20/view/supplier-results.html?regNumber=0116300000225000149</t>
  </si>
  <si>
    <t>32514786285</t>
  </si>
  <si>
    <t>https://zakupki.gov.ru/epz/order/notice/notice223/documents.html?noticeInfoId=18237830</t>
  </si>
  <si>
    <t xml:space="preserve">0305100004125000031 </t>
  </si>
  <si>
    <t>https://zakupki.gov.ru/epz/order/notice/ea20/view/documents.html?regNumber=0305100004125000031#</t>
  </si>
  <si>
    <t>https://zakupki.gov.ru/epz/order/notice/ea20/view/documents.html?regNumber=0362300158825000003</t>
  </si>
  <si>
    <t xml:space="preserve">0362300158825000003 </t>
  </si>
  <si>
    <t xml:space="preserve">0263100000425000026 </t>
  </si>
  <si>
    <t>https://zakupki.gov.ru/epz/order/notice/ea20/view/documents.html?regNumber=0263100000425000026</t>
  </si>
  <si>
    <t xml:space="preserve">0103100007325000011 </t>
  </si>
  <si>
    <t>https://zakupki.gov.ru/epz/order/notice/ea20/view/documents.html?regNumber=0103100007325000011</t>
  </si>
  <si>
    <t>КП в эл. виде</t>
  </si>
  <si>
    <t>32514864756</t>
  </si>
  <si>
    <t>https://zakupki.gov.ru/epz/order/notice/notice223/common-info.html?noticeInfoId=18329628</t>
  </si>
  <si>
    <t>32514855749</t>
  </si>
  <si>
    <t>https://zakupki.gov.ru/epz/order/notice/notice223/protocols.html?noticeInfoId=18323803</t>
  </si>
  <si>
    <t>32514851274</t>
  </si>
  <si>
    <t>https://zakupki.gov.ru/epz/order/notice/notice223/common-info.html?noticeInfoId=18318220</t>
  </si>
  <si>
    <t>32514565222</t>
  </si>
  <si>
    <t>https://zakupki.gov.ru/epz/order/notice/notice223/common-info.html?noticeInfoId=17980116</t>
  </si>
  <si>
    <t>32514516832</t>
  </si>
  <si>
    <t>https://zakupki.gov.ru/epz/order/notice/notice223/common-info.html?noticeInfoId=17919196</t>
  </si>
  <si>
    <t>32514619129</t>
  </si>
  <si>
    <t>https://zakupki.gov.ru/epz/order/notice/notice223/common-info.html?noticeInfoId=18161437</t>
  </si>
  <si>
    <t>32514717891</t>
  </si>
  <si>
    <t>https://zakupki.gov.ru/epz/order/notice/notice223/common-info.html?noticeInfoId=18262808</t>
  </si>
  <si>
    <t xml:space="preserve"> 32514709850</t>
  </si>
  <si>
    <t>https://zakupki.gov.ru/epz/order/notice/notice223/common-info.html?noticeInfoId=18149550</t>
  </si>
  <si>
    <t>32414288653</t>
  </si>
  <si>
    <t>https://zakupki.gov.ru/epz/order/notice/notice223/common-info.html?noticeInfoId=17630707</t>
  </si>
  <si>
    <t>32514547168</t>
  </si>
  <si>
    <t>https://zakupki.gov.ru/epz/order/notice/notice223/common-info.html?noticeInfoId=17957474</t>
  </si>
  <si>
    <t xml:space="preserve">0343100000724000928 </t>
  </si>
  <si>
    <t>https://zakupki.gov.ru/epz/order/notice/zk20/view/common-info.html?regNumber=0343100000724000928</t>
  </si>
  <si>
    <t>32514893487</t>
  </si>
  <si>
    <t>https://zakupki.gov.ru/epz/order/notice/notice223/common-info.html?noticeInfoId=18368096</t>
  </si>
  <si>
    <t>32514864916</t>
  </si>
  <si>
    <t>https://zakupki.gov.ru/epz/order/notice/notice223/common-info.html?noticeInfoId=18330864</t>
  </si>
  <si>
    <t xml:space="preserve"> 32514779067</t>
  </si>
  <si>
    <t>https://zakupki.gov.ru/epz/order/notice/notice223/common-info.html?noticeInfoId=18312079</t>
  </si>
  <si>
    <t>32514788453</t>
  </si>
  <si>
    <t>https://zakupki.gov.ru/epz/order/notice/notice223/common-info.html?noticeInfoId=18240536</t>
  </si>
  <si>
    <t>32514788996</t>
  </si>
  <si>
    <t>https://zakupki.gov.ru/epz/order/notice/notice223/common-info.html?noticeInfoId=18241332</t>
  </si>
  <si>
    <t>32514531121</t>
  </si>
  <si>
    <t>https://zakupki.gov.ru/epz/order/notice/notice223/common-info.html?noticeInfoId=18079217</t>
  </si>
  <si>
    <t>https://zakupki.gov.ru/epz/order/notice/ok20/view/supplier-results.html?regNumber=0303300097123000001</t>
  </si>
  <si>
    <t>0303300097123000001 </t>
  </si>
  <si>
    <t>https://zakupki.gov.ru/epz/order/notice/ea20/view/supplier-results.html?regNumber=0373100001023000132</t>
  </si>
  <si>
    <t>0373100001023000132 </t>
  </si>
  <si>
    <t>14 557 414,37 </t>
  </si>
  <si>
    <t>https://zakupki.gov.ru/epz/order/notice/notice223/protocols.html?noticeInfoId=14085629</t>
  </si>
  <si>
    <t>https://zakupki.gov.ru/epz/order/notice/notice223/common-info.html?noticeInfoId=17990412</t>
  </si>
  <si>
    <t>https://zakupki.gov.ru/epz/order/notice/notice223/protocols.html?noticeInfoId=16712245</t>
  </si>
  <si>
    <t>https://zakupki.gov.ru/epz/order/notice/notice223/common-info.html?noticeInfoId=17029663</t>
  </si>
  <si>
    <t>https://zakupki.gov.ru/epz/order/notice/notice223/protocols.html?noticeInfoId=18161785</t>
  </si>
  <si>
    <t>32514723422</t>
  </si>
  <si>
    <t>https://zakupki.gov.ru/epz/order/notice/notice223/protocols.html?noticeInfoId=18156231</t>
  </si>
  <si>
    <t> 32514719494</t>
  </si>
  <si>
    <t>https://zakupki.gov.ru/epz/order/notice/notice223/protocols.html?noticeInfoId=18149497</t>
  </si>
  <si>
    <t>https://zakupki.gov.ru/epz/order/notice/notice223/protocols.html?noticeInfoId=18271914</t>
  </si>
  <si>
    <t>https://zakupki.gov.ru/epz/order/notice/notice223/protocols.html?noticeInfoId=18088696</t>
  </si>
  <si>
    <t>https://zakupki.gov.ru/epz/order/notice/notice223/protocols.html?noticeInfoId=18101511</t>
  </si>
  <si>
    <t>https://zakupki.gov.ru/epz/order/notice/notice223/protocols.html?noticeInfoId=18077723</t>
  </si>
  <si>
    <t>https://zakupki.gov.ru/epz/order/notice/notice223/protocols.html?noticeInfoId=18000025</t>
  </si>
  <si>
    <t>https://zakupki.gov.ru/epz/order/notice/notice223/protocols.html?noticeInfoId=17242795</t>
  </si>
  <si>
    <t> 32413979161</t>
  </si>
  <si>
    <t>21517500,04 </t>
  </si>
  <si>
    <t>32514750640</t>
  </si>
  <si>
    <t>https://zakupki.gov.ru/epz/order/notice/notice223/common-info.html?noticeInfoId=18196127</t>
  </si>
  <si>
    <t>32312541591</t>
  </si>
  <si>
    <t>https://zakupki.gov.ru/epz/order/notice/notice223/common-info.html?noticeInfoId=15464552</t>
  </si>
  <si>
    <t>32514706646</t>
  </si>
  <si>
    <t>https://zakupki.gov.ru/epz/order/notice/notice223/common-info.html?noticeInfoId=18139859</t>
  </si>
  <si>
    <t>32514601878</t>
  </si>
  <si>
    <t>https://zakupki.gov.ru/epz/order/notice/notice223/protocols.html?noticeInfoId=18050499</t>
  </si>
  <si>
    <t>https://zakupki.gov.ru/epz/order/notice/notice223/common-info.html?noticeInfoId=18050499</t>
  </si>
  <si>
    <t>32312304069</t>
  </si>
  <si>
    <t>https://zakupki.gov.ru/epz/order/notice/notice223/common-info.html?noticeInfoId=15169574</t>
  </si>
  <si>
    <t>32514660177</t>
  </si>
  <si>
    <t>https://zakupki.gov.ru/epz/order/notice/notice223/common-info.html?noticeInfoId=18176077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</si>
</sst>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334059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92">
    <xf numFmtId="0" fontId="0" fillId="0" borderId="0" xfId="0"/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/>
    <xf numFmtId="4" fontId="4" fillId="0" borderId="0" xfId="0" applyNumberFormat="1" applyFont="1" applyFill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/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Fill="1" applyBorder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vertical="center" wrapText="1"/>
    </xf>
    <xf numFmtId="49" fontId="1" fillId="0" borderId="1" xfId="0" applyNumberFormat="1" applyFont="1" applyFill="1" applyBorder="1"/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7" fillId="0" borderId="1" xfId="5" applyFill="1" applyBorder="1" applyAlignment="1">
      <alignment horizontal="center" vertical="center" wrapText="1"/>
    </xf>
    <xf numFmtId="0" fontId="7" fillId="0" borderId="1" xfId="5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8" fillId="0" borderId="1" xfId="5" applyFont="1" applyFill="1" applyBorder="1" applyAlignment="1">
      <alignment horizontal="center" vertical="center" wrapText="1"/>
    </xf>
    <xf numFmtId="49" fontId="8" fillId="0" borderId="1" xfId="5" applyNumberFormat="1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vertical="center" wrapText="1"/>
    </xf>
    <xf numFmtId="4" fontId="1" fillId="0" borderId="1" xfId="0" applyNumberFormat="1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" fontId="8" fillId="0" borderId="1" xfId="5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10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7" fillId="0" borderId="1" xfId="5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" fontId="1" fillId="0" borderId="0" xfId="0" applyNumberFormat="1" applyFont="1" applyFill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1" fillId="0" borderId="3" xfId="1" applyFont="1" applyFill="1" applyBorder="1" applyAlignment="1">
      <alignment horizontal="left" vertical="center" wrapText="1"/>
    </xf>
    <xf numFmtId="0" fontId="1" fillId="0" borderId="1" xfId="0" applyFont="1" applyBorder="1"/>
    <xf numFmtId="3" fontId="10" fillId="0" borderId="1" xfId="0" applyNumberFormat="1" applyFont="1" applyBorder="1"/>
    <xf numFmtId="0" fontId="10" fillId="0" borderId="1" xfId="0" applyFont="1" applyBorder="1"/>
    <xf numFmtId="4" fontId="10" fillId="0" borderId="1" xfId="0" applyNumberFormat="1" applyFont="1" applyBorder="1"/>
    <xf numFmtId="0" fontId="1" fillId="0" borderId="1" xfId="1" applyFont="1" applyFill="1" applyBorder="1" applyAlignment="1">
      <alignment horizontal="left" vertical="center" wrapText="1"/>
    </xf>
    <xf numFmtId="0" fontId="11" fillId="0" borderId="1" xfId="5" applyFont="1" applyFill="1" applyBorder="1" applyAlignment="1">
      <alignment horizontal="center" vertical="center" wrapText="1"/>
    </xf>
    <xf numFmtId="0" fontId="11" fillId="0" borderId="1" xfId="5" applyFont="1" applyFill="1" applyBorder="1" applyAlignment="1">
      <alignment vertical="center" wrapText="1"/>
    </xf>
    <xf numFmtId="0" fontId="1" fillId="0" borderId="7" xfId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3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4" fontId="10" fillId="0" borderId="1" xfId="0" applyNumberFormat="1" applyFont="1" applyBorder="1" applyAlignment="1">
      <alignment vertical="center"/>
    </xf>
    <xf numFmtId="2" fontId="10" fillId="0" borderId="1" xfId="0" applyNumberFormat="1" applyFont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7" xfId="1"/>
    <cellStyle name="Финансовый 2" xfId="3"/>
    <cellStyle name="Финансовый 3" xfId="4"/>
    <cellStyle name="Финансов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zakupki.gov.ru/epz/order/notice/notice223/documents.html?noticeInfoId=18237830" TargetMode="External"/><Relationship Id="rId18" Type="http://schemas.openxmlformats.org/officeDocument/2006/relationships/hyperlink" Target="https://zakupki.gov.ru/epz/order/notice/notice223/common-info.html?noticeInfoId=18329628" TargetMode="External"/><Relationship Id="rId26" Type="http://schemas.openxmlformats.org/officeDocument/2006/relationships/hyperlink" Target="https://zakupki.gov.ru/epz/order/notice/notice223/common-info.html?noticeInfoId=17630707" TargetMode="External"/><Relationship Id="rId39" Type="http://schemas.openxmlformats.org/officeDocument/2006/relationships/hyperlink" Target="https://zakupki.gov.ru/epz/order/notice/notice223/common-info.html?noticeInfoId=18330864" TargetMode="External"/><Relationship Id="rId21" Type="http://schemas.openxmlformats.org/officeDocument/2006/relationships/hyperlink" Target="https://zakupki.gov.ru/epz/order/notice/notice223/common-info.html?noticeInfoId=17980116" TargetMode="External"/><Relationship Id="rId34" Type="http://schemas.openxmlformats.org/officeDocument/2006/relationships/hyperlink" Target="https://zakupki.gov.ru/epz/order/notice/zk20/view/common-info.html?regNumber=0343100000724000928" TargetMode="External"/><Relationship Id="rId42" Type="http://schemas.openxmlformats.org/officeDocument/2006/relationships/hyperlink" Target="https://zakupki.gov.ru/epz/order/notice/notice223/common-info.html?noticeInfoId=18330864" TargetMode="External"/><Relationship Id="rId47" Type="http://schemas.openxmlformats.org/officeDocument/2006/relationships/hyperlink" Target="https://zakupki.gov.ru/epz/order/notice/notice223/common-info.html?noticeInfoId=18079217" TargetMode="External"/><Relationship Id="rId50" Type="http://schemas.openxmlformats.org/officeDocument/2006/relationships/hyperlink" Target="https://zakupki.gov.ru/epz/order/notice/notice223/common-info.html?noticeInfoId=17029663" TargetMode="External"/><Relationship Id="rId55" Type="http://schemas.openxmlformats.org/officeDocument/2006/relationships/hyperlink" Target="https://zakupki.gov.ru/epz/order/notice/notice223/common-info.html?noticeInfoId=18330864" TargetMode="External"/><Relationship Id="rId7" Type="http://schemas.openxmlformats.org/officeDocument/2006/relationships/hyperlink" Target="https://zakupki.gov.ru/epz/order/notice/zk20/view/documents.html?regNumber=0302300127125000004" TargetMode="External"/><Relationship Id="rId2" Type="http://schemas.openxmlformats.org/officeDocument/2006/relationships/hyperlink" Target="https://zakupki.gov.ru/epz/order/notice/ea20/view/common-info.html?regNumber=0103200008425003801" TargetMode="External"/><Relationship Id="rId16" Type="http://schemas.openxmlformats.org/officeDocument/2006/relationships/hyperlink" Target="https://zakupki.gov.ru/epz/order/notice/ea20/view/documents.html?regNumber=0263100000425000026" TargetMode="External"/><Relationship Id="rId20" Type="http://schemas.openxmlformats.org/officeDocument/2006/relationships/hyperlink" Target="https://zakupki.gov.ru/epz/order/notice/notice223/common-info.html?noticeInfoId=18318220" TargetMode="External"/><Relationship Id="rId29" Type="http://schemas.openxmlformats.org/officeDocument/2006/relationships/hyperlink" Target="https://zakupki.gov.ru/epz/order/notice/notice223/common-info.html?noticeInfoId=17630707" TargetMode="External"/><Relationship Id="rId41" Type="http://schemas.openxmlformats.org/officeDocument/2006/relationships/hyperlink" Target="https://zakupki.gov.ru/epz/order/notice/notice223/common-info.html?noticeInfoId=18240536" TargetMode="External"/><Relationship Id="rId54" Type="http://schemas.openxmlformats.org/officeDocument/2006/relationships/hyperlink" Target="https://zakupki.gov.ru/epz/order/notice/notice223/protocols.html?noticeInfoId=18050499" TargetMode="External"/><Relationship Id="rId1" Type="http://schemas.openxmlformats.org/officeDocument/2006/relationships/hyperlink" Target="https://zakupki.gov.ru/epz/order/notice/ea20/view/documents.html?regNumber=0345200003425000014" TargetMode="External"/><Relationship Id="rId6" Type="http://schemas.openxmlformats.org/officeDocument/2006/relationships/hyperlink" Target="https://zakupki.gov.ru/epz/order/notice/protocol223/document-info.html?protocolInfoId=20498565" TargetMode="External"/><Relationship Id="rId11" Type="http://schemas.openxmlformats.org/officeDocument/2006/relationships/hyperlink" Target="https://zakupki.gov.ru/epz/order/notice/notice223/documents.html?noticeInfoId=18237830" TargetMode="External"/><Relationship Id="rId24" Type="http://schemas.openxmlformats.org/officeDocument/2006/relationships/hyperlink" Target="https://zakupki.gov.ru/epz/order/notice/notice223/common-info.html?noticeInfoId=18262808" TargetMode="External"/><Relationship Id="rId32" Type="http://schemas.openxmlformats.org/officeDocument/2006/relationships/hyperlink" Target="https://zakupki.gov.ru/epz/order/notice/notice223/common-info.html?noticeInfoId=18368096" TargetMode="External"/><Relationship Id="rId37" Type="http://schemas.openxmlformats.org/officeDocument/2006/relationships/hyperlink" Target="https://zakupki.gov.ru/epz/order/notice/notice223/common-info.html?noticeInfoId=18312079" TargetMode="External"/><Relationship Id="rId40" Type="http://schemas.openxmlformats.org/officeDocument/2006/relationships/hyperlink" Target="https://zakupki.gov.ru/epz/order/notice/notice223/common-info.html?noticeInfoId=18312079" TargetMode="External"/><Relationship Id="rId45" Type="http://schemas.openxmlformats.org/officeDocument/2006/relationships/hyperlink" Target="https://zakupki.gov.ru/epz/order/notice/notice223/common-info.html?noticeInfoId=18312079" TargetMode="External"/><Relationship Id="rId53" Type="http://schemas.openxmlformats.org/officeDocument/2006/relationships/hyperlink" Target="https://zakupki.gov.ru/epz/order/notice/notice223/common-info.html?noticeInfoId=18139859" TargetMode="External"/><Relationship Id="rId58" Type="http://schemas.openxmlformats.org/officeDocument/2006/relationships/hyperlink" Target="https://zakupki.gov.ru/epz/order/notice/notice223/common-info.html?noticeInfoId=18050499" TargetMode="External"/><Relationship Id="rId5" Type="http://schemas.openxmlformats.org/officeDocument/2006/relationships/hyperlink" Target="https://zakupki.gov.ru/epz/order/notice/ea20/view/common-info.html?regNumber=0373200018825000679" TargetMode="External"/><Relationship Id="rId15" Type="http://schemas.openxmlformats.org/officeDocument/2006/relationships/hyperlink" Target="https://zakupki.gov.ru/epz/order/notice/ea20/view/documents.html?regNumber=0362300158825000003" TargetMode="External"/><Relationship Id="rId23" Type="http://schemas.openxmlformats.org/officeDocument/2006/relationships/hyperlink" Target="https://zakupki.gov.ru/epz/order/notice/notice223/common-info.html?noticeInfoId=18161437" TargetMode="External"/><Relationship Id="rId28" Type="http://schemas.openxmlformats.org/officeDocument/2006/relationships/hyperlink" Target="https://zakupki.gov.ru/epz/order/notice/notice223/common-info.html?noticeInfoId=18149550" TargetMode="External"/><Relationship Id="rId36" Type="http://schemas.openxmlformats.org/officeDocument/2006/relationships/hyperlink" Target="https://zakupki.gov.ru/epz/order/notice/notice223/common-info.html?noticeInfoId=18330864" TargetMode="External"/><Relationship Id="rId49" Type="http://schemas.openxmlformats.org/officeDocument/2006/relationships/hyperlink" Target="https://zakupki.gov.ru/epz/order/notice/notice223/protocols.html?noticeInfoId=16712245" TargetMode="External"/><Relationship Id="rId57" Type="http://schemas.openxmlformats.org/officeDocument/2006/relationships/hyperlink" Target="https://zakupki.gov.ru/epz/order/notice/notice223/common-info.html?noticeInfoId=18196127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https://zakupki.gov.ru/epz/order/notice/ea20/view/documents.html?regNumber=0305100004125000031" TargetMode="External"/><Relationship Id="rId19" Type="http://schemas.openxmlformats.org/officeDocument/2006/relationships/hyperlink" Target="https://zakupki.gov.ru/epz/order/notice/notice223/protocols.html?noticeInfoId=18323803" TargetMode="External"/><Relationship Id="rId31" Type="http://schemas.openxmlformats.org/officeDocument/2006/relationships/hyperlink" Target="https://zakupki.gov.ru/epz/order/notice/zk20/view/common-info.html?regNumber=0343100000724000928" TargetMode="External"/><Relationship Id="rId44" Type="http://schemas.openxmlformats.org/officeDocument/2006/relationships/hyperlink" Target="https://zakupki.gov.ru/epz/order/notice/notice223/common-info.html?noticeInfoId=18240536" TargetMode="External"/><Relationship Id="rId52" Type="http://schemas.openxmlformats.org/officeDocument/2006/relationships/hyperlink" Target="https://zakupki.gov.ru/epz/order/notice/notice223/common-info.html?noticeInfoId=15464552" TargetMode="External"/><Relationship Id="rId60" Type="http://schemas.openxmlformats.org/officeDocument/2006/relationships/hyperlink" Target="https://zakupki.gov.ru/epz/order/notice/notice223/common-info.html?noticeInfoId=18176077" TargetMode="External"/><Relationship Id="rId4" Type="http://schemas.openxmlformats.org/officeDocument/2006/relationships/hyperlink" Target="https://zakupki.gov.ru/epz/order/notice/ea20/view/documents.html?regNumber=0373200018825000715" TargetMode="External"/><Relationship Id="rId9" Type="http://schemas.openxmlformats.org/officeDocument/2006/relationships/hyperlink" Target="https://zakupki.gov.ru/epz/order/notice/notice223/documents.html?noticeInfoId=18237830" TargetMode="External"/><Relationship Id="rId14" Type="http://schemas.openxmlformats.org/officeDocument/2006/relationships/hyperlink" Target="https://zakupki.gov.ru/epz/order/notice/ea20/view/documents.html?regNumber=0305100004125000031" TargetMode="External"/><Relationship Id="rId22" Type="http://schemas.openxmlformats.org/officeDocument/2006/relationships/hyperlink" Target="https://zakupki.gov.ru/epz/order/notice/notice223/common-info.html?noticeInfoId=17919196" TargetMode="External"/><Relationship Id="rId27" Type="http://schemas.openxmlformats.org/officeDocument/2006/relationships/hyperlink" Target="https://zakupki.gov.ru/epz/order/notice/notice223/common-info.html?noticeInfoId=18262808" TargetMode="External"/><Relationship Id="rId30" Type="http://schemas.openxmlformats.org/officeDocument/2006/relationships/hyperlink" Target="https://zakupki.gov.ru/epz/order/notice/notice223/common-info.html?noticeInfoId=17957474" TargetMode="External"/><Relationship Id="rId35" Type="http://schemas.openxmlformats.org/officeDocument/2006/relationships/hyperlink" Target="https://zakupki.gov.ru/epz/order/notice/notice223/common-info.html?noticeInfoId=18368096" TargetMode="External"/><Relationship Id="rId43" Type="http://schemas.openxmlformats.org/officeDocument/2006/relationships/hyperlink" Target="https://zakupki.gov.ru/epz/order/notice/notice223/common-info.html?noticeInfoId=18312079" TargetMode="External"/><Relationship Id="rId48" Type="http://schemas.openxmlformats.org/officeDocument/2006/relationships/hyperlink" Target="https://zakupki.gov.ru/epz/order/notice/notice223/common-info.html?noticeInfoId=17990412" TargetMode="External"/><Relationship Id="rId56" Type="http://schemas.openxmlformats.org/officeDocument/2006/relationships/hyperlink" Target="https://zakupki.gov.ru/epz/order/notice/notice223/common-info.html?noticeInfoId=18241332" TargetMode="External"/><Relationship Id="rId8" Type="http://schemas.openxmlformats.org/officeDocument/2006/relationships/hyperlink" Target="https://zakupki.gov.ru/epz/order/notice/ezt20/view/supplier-results.html?regNumber=0390300054525000010" TargetMode="External"/><Relationship Id="rId51" Type="http://schemas.openxmlformats.org/officeDocument/2006/relationships/hyperlink" Target="https://zakupki.gov.ru/epz/order/notice/notice223/protocols.html?noticeInfoId=18161785" TargetMode="External"/><Relationship Id="rId3" Type="http://schemas.openxmlformats.org/officeDocument/2006/relationships/hyperlink" Target="https://zakupki.gov.ru/epz/order/notice/ea20/view/common-info.html?regNumber=0828600004825000019" TargetMode="External"/><Relationship Id="rId12" Type="http://schemas.openxmlformats.org/officeDocument/2006/relationships/hyperlink" Target="https://zakupki.gov.ru/epz/order/notice/ea20/view/documents.html?regNumber=0305100004125000031" TargetMode="External"/><Relationship Id="rId17" Type="http://schemas.openxmlformats.org/officeDocument/2006/relationships/hyperlink" Target="https://zakupki.gov.ru/epz/order/notice/ea20/view/documents.html?regNumber=0103100007325000011" TargetMode="External"/><Relationship Id="rId25" Type="http://schemas.openxmlformats.org/officeDocument/2006/relationships/hyperlink" Target="https://zakupki.gov.ru/epz/order/notice/notice223/common-info.html?noticeInfoId=18149550" TargetMode="External"/><Relationship Id="rId33" Type="http://schemas.openxmlformats.org/officeDocument/2006/relationships/hyperlink" Target="https://zakupki.gov.ru/epz/order/notice/notice223/common-info.html?noticeInfoId=17957474" TargetMode="External"/><Relationship Id="rId38" Type="http://schemas.openxmlformats.org/officeDocument/2006/relationships/hyperlink" Target="https://zakupki.gov.ru/epz/order/notice/notice223/common-info.html?noticeInfoId=18240536" TargetMode="External"/><Relationship Id="rId46" Type="http://schemas.openxmlformats.org/officeDocument/2006/relationships/hyperlink" Target="https://zakupki.gov.ru/epz/order/notice/notice223/common-info.html?noticeInfoId=18241332" TargetMode="External"/><Relationship Id="rId59" Type="http://schemas.openxmlformats.org/officeDocument/2006/relationships/hyperlink" Target="https://zakupki.gov.ru/epz/order/notice/notice223/common-info.html?noticeInfoId=1516957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"/>
  <sheetViews>
    <sheetView tabSelected="1" zoomScale="66" zoomScaleNormal="66" workbookViewId="0">
      <pane xSplit="6" ySplit="4" topLeftCell="I5" activePane="bottomRight" state="frozen"/>
      <selection pane="topRight" activeCell="G1" sqref="G1"/>
      <selection pane="bottomLeft" activeCell="A5" sqref="A5"/>
      <selection pane="bottomRight" activeCell="A33" sqref="A33:XFD34"/>
    </sheetView>
  </sheetViews>
  <sheetFormatPr defaultColWidth="9.140625" defaultRowHeight="15.75" x14ac:dyDescent="0.25"/>
  <cols>
    <col min="1" max="1" width="6.85546875" style="5" bestFit="1" customWidth="1"/>
    <col min="2" max="2" width="29" style="5" customWidth="1"/>
    <col min="3" max="3" width="30.28515625" style="5" customWidth="1"/>
    <col min="4" max="4" width="45" style="55" customWidth="1"/>
    <col min="5" max="5" width="27.140625" style="5" customWidth="1"/>
    <col min="6" max="7" width="35.28515625" style="5" customWidth="1"/>
    <col min="8" max="8" width="35.28515625" style="55" customWidth="1"/>
    <col min="9" max="9" width="35.28515625" style="62" customWidth="1"/>
    <col min="10" max="10" width="35.28515625" style="64" customWidth="1"/>
    <col min="11" max="11" width="35.28515625" style="5" customWidth="1"/>
    <col min="12" max="12" width="35.28515625" style="31" customWidth="1"/>
    <col min="13" max="13" width="35.28515625" style="55" customWidth="1"/>
    <col min="14" max="14" width="35.28515625" style="5" customWidth="1"/>
    <col min="15" max="15" width="35.28515625" style="31" customWidth="1"/>
    <col min="16" max="16" width="35.28515625" style="55" customWidth="1"/>
    <col min="17" max="17" width="34.42578125" style="10" customWidth="1"/>
    <col min="18" max="16384" width="9.140625" style="5"/>
  </cols>
  <sheetData>
    <row r="1" spans="1:17" ht="33" customHeight="1" x14ac:dyDescent="0.25">
      <c r="B1" s="81" t="s">
        <v>60</v>
      </c>
      <c r="C1" s="81"/>
      <c r="D1" s="81"/>
      <c r="E1" s="81"/>
      <c r="F1" s="81"/>
      <c r="G1" s="28"/>
      <c r="H1" s="29"/>
      <c r="I1" s="30"/>
      <c r="J1" s="6"/>
      <c r="K1" s="28"/>
      <c r="L1" s="30"/>
      <c r="M1" s="29"/>
      <c r="N1" s="28"/>
      <c r="O1" s="30"/>
      <c r="P1" s="29"/>
    </row>
    <row r="3" spans="1:17" ht="16.5" thickBot="1" x14ac:dyDescent="0.3">
      <c r="G3" s="27"/>
      <c r="H3" s="54" t="s">
        <v>69</v>
      </c>
      <c r="I3" s="63"/>
      <c r="J3" s="65"/>
      <c r="K3" s="27" t="s">
        <v>63</v>
      </c>
      <c r="L3" s="39"/>
      <c r="M3" s="54"/>
      <c r="N3" s="27" t="s">
        <v>71</v>
      </c>
      <c r="O3" s="39"/>
      <c r="P3" s="54"/>
      <c r="Q3" s="52" t="s">
        <v>79</v>
      </c>
    </row>
    <row r="4" spans="1:17" ht="15.75" customHeight="1" x14ac:dyDescent="0.25">
      <c r="A4" s="82" t="s">
        <v>3</v>
      </c>
      <c r="B4" s="84" t="s">
        <v>4</v>
      </c>
      <c r="C4" s="86" t="s">
        <v>2</v>
      </c>
      <c r="D4" s="88" t="s">
        <v>0</v>
      </c>
      <c r="E4" s="88" t="s">
        <v>49</v>
      </c>
      <c r="F4" s="90" t="s">
        <v>1</v>
      </c>
      <c r="G4" s="40" t="s">
        <v>73</v>
      </c>
      <c r="H4" s="40" t="s">
        <v>64</v>
      </c>
      <c r="I4" s="41" t="s">
        <v>65</v>
      </c>
      <c r="J4" s="42" t="s">
        <v>66</v>
      </c>
      <c r="K4" s="40" t="s">
        <v>64</v>
      </c>
      <c r="L4" s="41" t="s">
        <v>65</v>
      </c>
      <c r="M4" s="40" t="s">
        <v>66</v>
      </c>
      <c r="N4" s="40" t="s">
        <v>64</v>
      </c>
      <c r="O4" s="41" t="s">
        <v>65</v>
      </c>
      <c r="P4" s="40" t="s">
        <v>66</v>
      </c>
      <c r="Q4" s="52"/>
    </row>
    <row r="5" spans="1:17" ht="16.5" thickBot="1" x14ac:dyDescent="0.3">
      <c r="A5" s="83"/>
      <c r="B5" s="85"/>
      <c r="C5" s="87"/>
      <c r="D5" s="89"/>
      <c r="E5" s="89"/>
      <c r="F5" s="91"/>
      <c r="G5" s="40"/>
      <c r="H5" s="40"/>
      <c r="I5" s="41"/>
      <c r="J5" s="42"/>
      <c r="K5" s="40"/>
      <c r="L5" s="41"/>
      <c r="M5" s="42"/>
      <c r="N5" s="40"/>
      <c r="O5" s="41"/>
      <c r="P5" s="42"/>
      <c r="Q5" s="52"/>
    </row>
    <row r="6" spans="1:17" ht="60" x14ac:dyDescent="0.25">
      <c r="A6" s="3">
        <v>5</v>
      </c>
      <c r="B6" s="26" t="s">
        <v>55</v>
      </c>
      <c r="C6" s="3">
        <v>2025</v>
      </c>
      <c r="D6" s="2" t="s">
        <v>56</v>
      </c>
      <c r="E6" s="1">
        <v>155800</v>
      </c>
      <c r="F6" s="32" t="s">
        <v>5</v>
      </c>
      <c r="G6" s="2"/>
      <c r="H6" s="45" t="s">
        <v>90</v>
      </c>
      <c r="I6" s="44" t="s">
        <v>89</v>
      </c>
      <c r="J6" s="13">
        <v>302150</v>
      </c>
      <c r="K6" s="45" t="s">
        <v>92</v>
      </c>
      <c r="L6" s="44" t="s">
        <v>91</v>
      </c>
      <c r="M6" s="13">
        <v>142600</v>
      </c>
      <c r="N6" s="45" t="s">
        <v>94</v>
      </c>
      <c r="O6" s="44" t="s">
        <v>93</v>
      </c>
      <c r="P6" s="13">
        <v>211274.54</v>
      </c>
      <c r="Q6" s="16">
        <f t="shared" ref="Q6" si="0">AVERAGE(J6,M6,P6)</f>
        <v>218674.84666666668</v>
      </c>
    </row>
    <row r="7" spans="1:17" ht="111" customHeight="1" x14ac:dyDescent="0.25">
      <c r="A7" s="7">
        <v>8</v>
      </c>
      <c r="B7" s="8" t="s">
        <v>23</v>
      </c>
      <c r="C7" s="8">
        <v>2026</v>
      </c>
      <c r="D7" s="58" t="s">
        <v>6</v>
      </c>
      <c r="E7" s="9">
        <v>1500000</v>
      </c>
      <c r="F7" s="33" t="s">
        <v>7</v>
      </c>
      <c r="G7" s="14"/>
      <c r="H7" s="45" t="s">
        <v>103</v>
      </c>
      <c r="I7" s="44" t="s">
        <v>102</v>
      </c>
      <c r="J7" s="13">
        <v>1690794.13</v>
      </c>
      <c r="K7" s="45" t="s">
        <v>105</v>
      </c>
      <c r="L7" s="44" t="s">
        <v>104</v>
      </c>
      <c r="M7" s="13">
        <v>1939991.02</v>
      </c>
      <c r="N7" s="45" t="s">
        <v>107</v>
      </c>
      <c r="O7" s="44" t="s">
        <v>106</v>
      </c>
      <c r="P7" s="13">
        <v>1877007.12</v>
      </c>
      <c r="Q7" s="16">
        <f>AVERAGE(J7,M7,P7)</f>
        <v>1835930.7566666666</v>
      </c>
    </row>
    <row r="8" spans="1:17" ht="111" customHeight="1" x14ac:dyDescent="0.25">
      <c r="A8" s="3">
        <v>9</v>
      </c>
      <c r="B8" s="25" t="s">
        <v>57</v>
      </c>
      <c r="C8" s="4">
        <v>2025</v>
      </c>
      <c r="D8" s="2" t="s">
        <v>58</v>
      </c>
      <c r="E8" s="1">
        <v>6100000</v>
      </c>
      <c r="F8" s="32" t="s">
        <v>59</v>
      </c>
      <c r="G8" s="2"/>
      <c r="H8" s="61" t="s">
        <v>109</v>
      </c>
      <c r="I8" s="43" t="s">
        <v>108</v>
      </c>
      <c r="J8" s="1">
        <v>7564150.1399999997</v>
      </c>
      <c r="K8" s="61" t="s">
        <v>111</v>
      </c>
      <c r="L8" s="43" t="s">
        <v>110</v>
      </c>
      <c r="M8" s="1">
        <v>6598929.9500000002</v>
      </c>
      <c r="N8" s="61" t="s">
        <v>113</v>
      </c>
      <c r="O8" s="43" t="s">
        <v>112</v>
      </c>
      <c r="P8" s="1">
        <v>12269999</v>
      </c>
      <c r="Q8" s="16">
        <f>AVERAGE(J8,M8,P8)</f>
        <v>8811026.3633333333</v>
      </c>
    </row>
    <row r="9" spans="1:17" ht="124.5" customHeight="1" x14ac:dyDescent="0.25">
      <c r="A9" s="3">
        <v>10</v>
      </c>
      <c r="B9" s="12" t="s">
        <v>24</v>
      </c>
      <c r="C9" s="12">
        <v>2026</v>
      </c>
      <c r="D9" s="59" t="s">
        <v>12</v>
      </c>
      <c r="E9" s="13">
        <v>2200000</v>
      </c>
      <c r="F9" s="34" t="s">
        <v>8</v>
      </c>
      <c r="G9" s="14" t="s">
        <v>74</v>
      </c>
      <c r="H9" s="14" t="s">
        <v>101</v>
      </c>
      <c r="I9" s="44"/>
      <c r="J9" s="13">
        <v>2599000</v>
      </c>
      <c r="K9" s="49" t="s">
        <v>62</v>
      </c>
      <c r="L9" s="50" t="s">
        <v>67</v>
      </c>
      <c r="M9" s="56" t="s">
        <v>68</v>
      </c>
      <c r="N9" s="49" t="s">
        <v>70</v>
      </c>
      <c r="O9" s="50" t="s">
        <v>72</v>
      </c>
      <c r="P9" s="56">
        <f>4286063.33/2</f>
        <v>2143031.665</v>
      </c>
      <c r="Q9" s="16">
        <f>AVERAGE(J9,M9,P9)</f>
        <v>2371015.8325</v>
      </c>
    </row>
    <row r="10" spans="1:17" ht="124.5" customHeight="1" x14ac:dyDescent="0.25">
      <c r="A10" s="11">
        <v>11</v>
      </c>
      <c r="B10" s="12" t="s">
        <v>25</v>
      </c>
      <c r="C10" s="12">
        <v>2026</v>
      </c>
      <c r="D10" s="14" t="s">
        <v>16</v>
      </c>
      <c r="E10" s="15">
        <v>5000000</v>
      </c>
      <c r="F10" s="34" t="s">
        <v>17</v>
      </c>
      <c r="G10" s="14"/>
      <c r="H10" s="45" t="s">
        <v>115</v>
      </c>
      <c r="I10" s="44" t="s">
        <v>114</v>
      </c>
      <c r="J10" s="13">
        <v>26499958.800000001</v>
      </c>
      <c r="K10" s="45" t="s">
        <v>117</v>
      </c>
      <c r="L10" s="44" t="s">
        <v>116</v>
      </c>
      <c r="M10" s="13">
        <v>28042568.07</v>
      </c>
      <c r="N10" s="45" t="s">
        <v>119</v>
      </c>
      <c r="O10" s="44" t="s">
        <v>118</v>
      </c>
      <c r="P10" s="13">
        <v>22700000</v>
      </c>
      <c r="Q10" s="16">
        <f t="shared" ref="Q10:Q32" si="1">AVERAGE(J10,M10,P10)</f>
        <v>25747508.956666667</v>
      </c>
    </row>
    <row r="11" spans="1:17" ht="124.5" customHeight="1" x14ac:dyDescent="0.25">
      <c r="A11" s="3">
        <v>15</v>
      </c>
      <c r="B11" s="12" t="s">
        <v>26</v>
      </c>
      <c r="C11" s="12">
        <v>2026</v>
      </c>
      <c r="D11" s="14" t="s">
        <v>41</v>
      </c>
      <c r="E11" s="16">
        <v>3500000</v>
      </c>
      <c r="F11" s="35" t="s">
        <v>19</v>
      </c>
      <c r="G11" s="17" t="s">
        <v>82</v>
      </c>
      <c r="H11" s="46" t="s">
        <v>75</v>
      </c>
      <c r="I11" s="47" t="s">
        <v>76</v>
      </c>
      <c r="J11" s="48">
        <v>3748801.41</v>
      </c>
      <c r="K11" s="51" t="s">
        <v>77</v>
      </c>
      <c r="L11" s="47" t="s">
        <v>78</v>
      </c>
      <c r="M11" s="13">
        <v>3440000</v>
      </c>
      <c r="N11" s="46" t="s">
        <v>80</v>
      </c>
      <c r="O11" s="47" t="s">
        <v>81</v>
      </c>
      <c r="P11" s="13">
        <v>3500000</v>
      </c>
      <c r="Q11" s="16">
        <f t="shared" si="1"/>
        <v>3562933.8033333332</v>
      </c>
    </row>
    <row r="12" spans="1:17" ht="124.5" customHeight="1" x14ac:dyDescent="0.25">
      <c r="A12" s="11">
        <v>16</v>
      </c>
      <c r="B12" s="12" t="s">
        <v>27</v>
      </c>
      <c r="C12" s="12">
        <v>2026</v>
      </c>
      <c r="D12" s="14" t="s">
        <v>42</v>
      </c>
      <c r="E12" s="16">
        <v>800000</v>
      </c>
      <c r="F12" s="34" t="s">
        <v>5</v>
      </c>
      <c r="G12" s="14"/>
      <c r="H12" s="45" t="s">
        <v>95</v>
      </c>
      <c r="I12" s="44" t="s">
        <v>96</v>
      </c>
      <c r="J12" s="13">
        <v>943043.75</v>
      </c>
      <c r="K12" s="45" t="s">
        <v>98</v>
      </c>
      <c r="L12" s="44" t="s">
        <v>97</v>
      </c>
      <c r="M12" s="13">
        <v>999690</v>
      </c>
      <c r="N12" s="45" t="s">
        <v>100</v>
      </c>
      <c r="O12" s="44" t="s">
        <v>99</v>
      </c>
      <c r="P12" s="13">
        <f>1365000/15*10</f>
        <v>910000</v>
      </c>
      <c r="Q12" s="16">
        <f t="shared" si="1"/>
        <v>950911.25</v>
      </c>
    </row>
    <row r="13" spans="1:17" ht="124.5" customHeight="1" x14ac:dyDescent="0.25">
      <c r="A13" s="3">
        <v>17</v>
      </c>
      <c r="B13" s="12" t="s">
        <v>30</v>
      </c>
      <c r="C13" s="12">
        <v>2026</v>
      </c>
      <c r="D13" s="14" t="s">
        <v>43</v>
      </c>
      <c r="E13" s="16">
        <f>121500/1.2</f>
        <v>101250</v>
      </c>
      <c r="F13" s="34" t="s">
        <v>5</v>
      </c>
      <c r="G13" s="14"/>
      <c r="H13" s="45" t="s">
        <v>83</v>
      </c>
      <c r="I13" s="44" t="s">
        <v>84</v>
      </c>
      <c r="J13" s="13">
        <v>174300</v>
      </c>
      <c r="K13" s="45" t="s">
        <v>86</v>
      </c>
      <c r="L13" s="44" t="s">
        <v>85</v>
      </c>
      <c r="M13" s="13">
        <v>136530</v>
      </c>
      <c r="N13" s="45" t="s">
        <v>88</v>
      </c>
      <c r="O13" s="44" t="s">
        <v>87</v>
      </c>
      <c r="P13" s="13">
        <v>153000</v>
      </c>
      <c r="Q13" s="16">
        <f t="shared" si="1"/>
        <v>154610</v>
      </c>
    </row>
    <row r="14" spans="1:17" ht="124.5" customHeight="1" x14ac:dyDescent="0.25">
      <c r="A14" s="11">
        <v>18</v>
      </c>
      <c r="B14" s="12" t="s">
        <v>31</v>
      </c>
      <c r="C14" s="12">
        <v>2026</v>
      </c>
      <c r="D14" s="14" t="s">
        <v>44</v>
      </c>
      <c r="E14" s="16">
        <f>278799/1.2</f>
        <v>232332.5</v>
      </c>
      <c r="F14" s="34" t="s">
        <v>5</v>
      </c>
      <c r="G14" s="14"/>
      <c r="H14" s="45" t="s">
        <v>90</v>
      </c>
      <c r="I14" s="44" t="s">
        <v>89</v>
      </c>
      <c r="J14" s="13">
        <v>302150</v>
      </c>
      <c r="K14" s="45" t="s">
        <v>92</v>
      </c>
      <c r="L14" s="44" t="s">
        <v>91</v>
      </c>
      <c r="M14" s="13">
        <v>142600</v>
      </c>
      <c r="N14" s="45" t="s">
        <v>94</v>
      </c>
      <c r="O14" s="44" t="s">
        <v>93</v>
      </c>
      <c r="P14" s="13">
        <v>211274.54</v>
      </c>
      <c r="Q14" s="16">
        <f t="shared" si="1"/>
        <v>218674.84666666668</v>
      </c>
    </row>
    <row r="15" spans="1:17" ht="124.5" customHeight="1" x14ac:dyDescent="0.25">
      <c r="A15" s="11">
        <v>20</v>
      </c>
      <c r="B15" s="12" t="s">
        <v>28</v>
      </c>
      <c r="C15" s="12">
        <v>2026</v>
      </c>
      <c r="D15" s="14" t="s">
        <v>61</v>
      </c>
      <c r="E15" s="13">
        <f>300000/1.2</f>
        <v>250000</v>
      </c>
      <c r="F15" s="34" t="s">
        <v>20</v>
      </c>
      <c r="G15" s="14"/>
      <c r="H15" s="45" t="s">
        <v>121</v>
      </c>
      <c r="I15" s="44" t="s">
        <v>120</v>
      </c>
      <c r="J15" s="13">
        <v>360776.4</v>
      </c>
      <c r="K15" s="45" t="s">
        <v>123</v>
      </c>
      <c r="L15" s="44" t="s">
        <v>122</v>
      </c>
      <c r="M15" s="13">
        <v>366000</v>
      </c>
      <c r="N15" s="45" t="s">
        <v>125</v>
      </c>
      <c r="O15" s="44" t="s">
        <v>124</v>
      </c>
      <c r="P15" s="13">
        <v>545625.23</v>
      </c>
      <c r="Q15" s="16">
        <f t="shared" si="1"/>
        <v>424133.87666666665</v>
      </c>
    </row>
    <row r="16" spans="1:17" ht="124.5" customHeight="1" x14ac:dyDescent="0.25">
      <c r="A16" s="3">
        <v>21</v>
      </c>
      <c r="B16" s="12" t="s">
        <v>29</v>
      </c>
      <c r="C16" s="12">
        <v>2026</v>
      </c>
      <c r="D16" s="14" t="s">
        <v>37</v>
      </c>
      <c r="E16" s="13">
        <f>360000/1.2</f>
        <v>300000</v>
      </c>
      <c r="F16" s="35" t="s">
        <v>22</v>
      </c>
      <c r="G16" s="14"/>
      <c r="H16" s="45" t="s">
        <v>121</v>
      </c>
      <c r="I16" s="44" t="s">
        <v>120</v>
      </c>
      <c r="J16" s="13">
        <v>360776.4</v>
      </c>
      <c r="K16" s="45" t="s">
        <v>123</v>
      </c>
      <c r="L16" s="44" t="s">
        <v>122</v>
      </c>
      <c r="M16" s="13">
        <v>366000</v>
      </c>
      <c r="N16" s="45" t="s">
        <v>125</v>
      </c>
      <c r="O16" s="44" t="s">
        <v>124</v>
      </c>
      <c r="P16" s="13">
        <v>545625.23</v>
      </c>
      <c r="Q16" s="16">
        <f t="shared" ref="Q16" si="2">AVERAGE(J16,M16,P16)</f>
        <v>424133.87666666665</v>
      </c>
    </row>
    <row r="17" spans="1:17" ht="124.5" customHeight="1" x14ac:dyDescent="0.25">
      <c r="A17" s="11">
        <v>22</v>
      </c>
      <c r="B17" s="12" t="s">
        <v>50</v>
      </c>
      <c r="C17" s="12">
        <v>2026</v>
      </c>
      <c r="D17" s="59" t="s">
        <v>35</v>
      </c>
      <c r="E17" s="15">
        <f>9022861*0.4/1.2</f>
        <v>3007620.333333334</v>
      </c>
      <c r="F17" s="35" t="s">
        <v>22</v>
      </c>
      <c r="G17" s="17"/>
      <c r="H17" s="45" t="s">
        <v>127</v>
      </c>
      <c r="I17" s="44" t="s">
        <v>126</v>
      </c>
      <c r="J17" s="13">
        <v>4327891.5199999996</v>
      </c>
      <c r="K17" s="46" t="s">
        <v>129</v>
      </c>
      <c r="L17" s="47" t="s">
        <v>128</v>
      </c>
      <c r="M17" s="13">
        <v>5564796</v>
      </c>
      <c r="N17" s="46" t="s">
        <v>131</v>
      </c>
      <c r="O17" s="47" t="s">
        <v>130</v>
      </c>
      <c r="P17" s="13">
        <v>3512990.45</v>
      </c>
      <c r="Q17" s="16">
        <f t="shared" si="1"/>
        <v>4468559.3233333332</v>
      </c>
    </row>
    <row r="18" spans="1:17" ht="124.5" customHeight="1" thickBot="1" x14ac:dyDescent="0.3">
      <c r="A18" s="3">
        <v>23</v>
      </c>
      <c r="B18" s="18" t="s">
        <v>51</v>
      </c>
      <c r="C18" s="18">
        <v>2026</v>
      </c>
      <c r="D18" s="60" t="s">
        <v>36</v>
      </c>
      <c r="E18" s="19">
        <f>6666642.02*0.4/1.2</f>
        <v>2222214.0066666668</v>
      </c>
      <c r="F18" s="36" t="s">
        <v>22</v>
      </c>
      <c r="G18" s="17"/>
      <c r="H18" s="45" t="s">
        <v>127</v>
      </c>
      <c r="I18" s="44" t="s">
        <v>126</v>
      </c>
      <c r="J18" s="13">
        <v>4327891.5199999996</v>
      </c>
      <c r="K18" s="46" t="s">
        <v>129</v>
      </c>
      <c r="L18" s="47" t="s">
        <v>128</v>
      </c>
      <c r="M18" s="13">
        <v>5564796</v>
      </c>
      <c r="N18" s="46" t="s">
        <v>131</v>
      </c>
      <c r="O18" s="47" t="s">
        <v>130</v>
      </c>
      <c r="P18" s="13">
        <v>3512990.45</v>
      </c>
      <c r="Q18" s="16">
        <f t="shared" si="1"/>
        <v>4468559.3233333332</v>
      </c>
    </row>
    <row r="19" spans="1:17" ht="124.5" customHeight="1" x14ac:dyDescent="0.25">
      <c r="A19" s="11">
        <v>26</v>
      </c>
      <c r="B19" s="12" t="s">
        <v>52</v>
      </c>
      <c r="C19" s="12">
        <v>2027</v>
      </c>
      <c r="D19" s="59" t="s">
        <v>13</v>
      </c>
      <c r="E19" s="13">
        <v>8640000</v>
      </c>
      <c r="F19" s="34" t="s">
        <v>9</v>
      </c>
      <c r="G19" s="14"/>
      <c r="H19" s="45" t="s">
        <v>161</v>
      </c>
      <c r="I19" s="44" t="s">
        <v>160</v>
      </c>
      <c r="J19" s="13">
        <v>14201421.869999999</v>
      </c>
      <c r="K19" s="45" t="s">
        <v>163</v>
      </c>
      <c r="L19" s="44" t="s">
        <v>162</v>
      </c>
      <c r="M19" s="13">
        <v>12246400</v>
      </c>
      <c r="N19" s="45" t="s">
        <v>165</v>
      </c>
      <c r="O19" s="44" t="s">
        <v>164</v>
      </c>
      <c r="P19" s="13">
        <v>12812088.529999999</v>
      </c>
      <c r="Q19" s="16">
        <f t="shared" si="1"/>
        <v>13086636.799999999</v>
      </c>
    </row>
    <row r="20" spans="1:17" ht="78.75" x14ac:dyDescent="0.25">
      <c r="A20" s="11">
        <v>27</v>
      </c>
      <c r="B20" s="12" t="s">
        <v>25</v>
      </c>
      <c r="C20" s="12">
        <v>2027</v>
      </c>
      <c r="D20" s="14" t="s">
        <v>18</v>
      </c>
      <c r="E20" s="15">
        <v>5000000</v>
      </c>
      <c r="F20" s="34" t="s">
        <v>17</v>
      </c>
      <c r="G20" s="14"/>
      <c r="H20" s="45" t="s">
        <v>115</v>
      </c>
      <c r="I20" s="44" t="s">
        <v>114</v>
      </c>
      <c r="J20" s="13">
        <v>26499958.800000001</v>
      </c>
      <c r="K20" s="45" t="s">
        <v>117</v>
      </c>
      <c r="L20" s="44" t="s">
        <v>116</v>
      </c>
      <c r="M20" s="13">
        <v>28042568.07</v>
      </c>
      <c r="N20" s="45" t="s">
        <v>119</v>
      </c>
      <c r="O20" s="44" t="s">
        <v>118</v>
      </c>
      <c r="P20" s="13">
        <v>22700000</v>
      </c>
      <c r="Q20" s="16">
        <f t="shared" si="1"/>
        <v>25747508.956666667</v>
      </c>
    </row>
    <row r="21" spans="1:17" ht="60" x14ac:dyDescent="0.25">
      <c r="A21" s="11">
        <v>30</v>
      </c>
      <c r="B21" s="12" t="s">
        <v>33</v>
      </c>
      <c r="C21" s="12">
        <v>2027</v>
      </c>
      <c r="D21" s="14" t="s">
        <v>45</v>
      </c>
      <c r="E21" s="16">
        <f>155797/1.2</f>
        <v>129830.83333333334</v>
      </c>
      <c r="F21" s="34" t="s">
        <v>5</v>
      </c>
      <c r="G21" s="14"/>
      <c r="H21" s="45" t="s">
        <v>90</v>
      </c>
      <c r="I21" s="44" t="s">
        <v>89</v>
      </c>
      <c r="J21" s="13">
        <v>302150</v>
      </c>
      <c r="K21" s="45" t="s">
        <v>92</v>
      </c>
      <c r="L21" s="44" t="s">
        <v>91</v>
      </c>
      <c r="M21" s="13">
        <v>142600</v>
      </c>
      <c r="N21" s="45" t="s">
        <v>94</v>
      </c>
      <c r="O21" s="44" t="s">
        <v>93</v>
      </c>
      <c r="P21" s="13">
        <v>211274.54</v>
      </c>
      <c r="Q21" s="16">
        <f t="shared" ref="Q21" si="3">AVERAGE(J21,M21,P21)</f>
        <v>218674.84666666668</v>
      </c>
    </row>
    <row r="22" spans="1:17" ht="63" x14ac:dyDescent="0.25">
      <c r="A22" s="11">
        <v>32</v>
      </c>
      <c r="B22" s="12" t="s">
        <v>28</v>
      </c>
      <c r="C22" s="12">
        <v>2027</v>
      </c>
      <c r="D22" s="14" t="s">
        <v>21</v>
      </c>
      <c r="E22" s="13">
        <f>3751901.37/1.2</f>
        <v>3126584.4750000001</v>
      </c>
      <c r="F22" s="34" t="s">
        <v>20</v>
      </c>
      <c r="G22" s="14"/>
      <c r="H22" s="45" t="s">
        <v>127</v>
      </c>
      <c r="I22" s="44" t="s">
        <v>126</v>
      </c>
      <c r="J22" s="13">
        <v>4327891.5199999996</v>
      </c>
      <c r="K22" s="45" t="s">
        <v>135</v>
      </c>
      <c r="L22" s="44" t="s">
        <v>134</v>
      </c>
      <c r="M22" s="13">
        <v>3496000.4</v>
      </c>
      <c r="N22" s="46" t="s">
        <v>133</v>
      </c>
      <c r="O22" s="47" t="s">
        <v>132</v>
      </c>
      <c r="P22" s="13">
        <v>5824730.6500000004</v>
      </c>
      <c r="Q22" s="16">
        <f t="shared" si="1"/>
        <v>4549540.8566666665</v>
      </c>
    </row>
    <row r="23" spans="1:17" ht="47.25" x14ac:dyDescent="0.25">
      <c r="A23" s="11">
        <v>33</v>
      </c>
      <c r="B23" s="12" t="s">
        <v>29</v>
      </c>
      <c r="C23" s="12">
        <v>2027</v>
      </c>
      <c r="D23" s="14" t="s">
        <v>38</v>
      </c>
      <c r="E23" s="13">
        <f>30871305.62*0.4/1.2+300000</f>
        <v>10590435.206666669</v>
      </c>
      <c r="F23" s="35" t="s">
        <v>22</v>
      </c>
      <c r="G23" s="17"/>
      <c r="H23" s="45" t="s">
        <v>166</v>
      </c>
      <c r="I23" s="44" t="s">
        <v>164</v>
      </c>
      <c r="J23" s="13">
        <v>12812088.529999999</v>
      </c>
      <c r="K23" s="46" t="s">
        <v>168</v>
      </c>
      <c r="L23" s="47" t="s">
        <v>167</v>
      </c>
      <c r="M23" s="13">
        <v>13609405.779999999</v>
      </c>
      <c r="N23" s="46" t="s">
        <v>170</v>
      </c>
      <c r="O23" s="47" t="s">
        <v>169</v>
      </c>
      <c r="P23" s="13">
        <v>13801497.380000001</v>
      </c>
      <c r="Q23" s="16">
        <f t="shared" si="1"/>
        <v>13407663.896666666</v>
      </c>
    </row>
    <row r="24" spans="1:17" ht="45" x14ac:dyDescent="0.25">
      <c r="A24" s="11">
        <v>35</v>
      </c>
      <c r="B24" s="12" t="s">
        <v>50</v>
      </c>
      <c r="C24" s="12">
        <v>2027</v>
      </c>
      <c r="D24" s="59" t="s">
        <v>39</v>
      </c>
      <c r="E24" s="15">
        <f>9022861*0.6/1.2</f>
        <v>4511430.5</v>
      </c>
      <c r="F24" s="35" t="s">
        <v>22</v>
      </c>
      <c r="G24" s="17"/>
      <c r="H24" s="45" t="s">
        <v>159</v>
      </c>
      <c r="I24" s="44" t="s">
        <v>158</v>
      </c>
      <c r="J24" s="13">
        <v>9352104.5800000001</v>
      </c>
      <c r="K24" s="46" t="s">
        <v>129</v>
      </c>
      <c r="L24" s="47" t="s">
        <v>128</v>
      </c>
      <c r="M24" s="13">
        <v>5564796</v>
      </c>
      <c r="N24" s="46" t="s">
        <v>133</v>
      </c>
      <c r="O24" s="47" t="s">
        <v>132</v>
      </c>
      <c r="P24" s="13">
        <v>5824730.6500000004</v>
      </c>
      <c r="Q24" s="16">
        <f t="shared" si="1"/>
        <v>6913877.0766666671</v>
      </c>
    </row>
    <row r="25" spans="1:17" ht="45.75" thickBot="1" x14ac:dyDescent="0.3">
      <c r="A25" s="11">
        <v>36</v>
      </c>
      <c r="B25" s="12" t="s">
        <v>51</v>
      </c>
      <c r="C25" s="18">
        <v>2027</v>
      </c>
      <c r="D25" s="60" t="s">
        <v>40</v>
      </c>
      <c r="E25" s="19">
        <f>6666642.02*0.6/1.2</f>
        <v>3333321.01</v>
      </c>
      <c r="F25" s="36" t="s">
        <v>22</v>
      </c>
      <c r="G25" s="17"/>
      <c r="H25" s="45" t="s">
        <v>127</v>
      </c>
      <c r="I25" s="44" t="s">
        <v>126</v>
      </c>
      <c r="J25" s="13">
        <v>4327891.5199999996</v>
      </c>
      <c r="K25" s="46" t="s">
        <v>129</v>
      </c>
      <c r="L25" s="47" t="s">
        <v>128</v>
      </c>
      <c r="M25" s="13">
        <v>5564796</v>
      </c>
      <c r="N25" s="46" t="s">
        <v>131</v>
      </c>
      <c r="O25" s="47" t="s">
        <v>130</v>
      </c>
      <c r="P25" s="13">
        <v>3512990.45</v>
      </c>
      <c r="Q25" s="16">
        <f t="shared" si="1"/>
        <v>4468559.3233333332</v>
      </c>
    </row>
    <row r="26" spans="1:17" s="57" customFormat="1" ht="78.75" x14ac:dyDescent="0.25">
      <c r="A26" s="12">
        <v>38</v>
      </c>
      <c r="B26" s="20" t="s">
        <v>53</v>
      </c>
      <c r="C26" s="20">
        <v>2028</v>
      </c>
      <c r="D26" s="66" t="s">
        <v>14</v>
      </c>
      <c r="E26" s="21">
        <v>8640000</v>
      </c>
      <c r="F26" s="37" t="s">
        <v>9</v>
      </c>
      <c r="G26" s="14"/>
      <c r="H26" s="14" t="s">
        <v>136</v>
      </c>
      <c r="I26" s="76" t="s">
        <v>137</v>
      </c>
      <c r="J26" s="77">
        <v>20000000</v>
      </c>
      <c r="K26" s="14" t="s">
        <v>138</v>
      </c>
      <c r="L26" s="76" t="s">
        <v>139</v>
      </c>
      <c r="M26" s="78" t="s">
        <v>140</v>
      </c>
      <c r="N26" s="14" t="s">
        <v>141</v>
      </c>
      <c r="O26" s="76">
        <v>32211409065</v>
      </c>
      <c r="P26" s="79">
        <v>17918290.800000001</v>
      </c>
      <c r="Q26" s="16">
        <f t="shared" si="1"/>
        <v>18959145.399999999</v>
      </c>
    </row>
    <row r="27" spans="1:17" s="57" customFormat="1" ht="78.75" x14ac:dyDescent="0.25">
      <c r="A27" s="12">
        <v>39</v>
      </c>
      <c r="B27" s="12" t="s">
        <v>54</v>
      </c>
      <c r="C27" s="12">
        <v>2028</v>
      </c>
      <c r="D27" s="71" t="s">
        <v>15</v>
      </c>
      <c r="E27" s="13">
        <v>8640000</v>
      </c>
      <c r="F27" s="34" t="s">
        <v>9</v>
      </c>
      <c r="G27" s="14"/>
      <c r="H27" s="14" t="s">
        <v>136</v>
      </c>
      <c r="I27" s="76" t="s">
        <v>137</v>
      </c>
      <c r="J27" s="77">
        <v>20000000</v>
      </c>
      <c r="K27" s="14" t="s">
        <v>138</v>
      </c>
      <c r="L27" s="76" t="s">
        <v>139</v>
      </c>
      <c r="M27" s="78" t="s">
        <v>140</v>
      </c>
      <c r="N27" s="14" t="s">
        <v>141</v>
      </c>
      <c r="O27" s="76">
        <v>32211409065</v>
      </c>
      <c r="P27" s="79">
        <v>17918290.800000001</v>
      </c>
      <c r="Q27" s="16">
        <f t="shared" si="1"/>
        <v>18959145.399999999</v>
      </c>
    </row>
    <row r="28" spans="1:17" s="57" customFormat="1" ht="47.25" x14ac:dyDescent="0.25">
      <c r="A28" s="12">
        <v>40</v>
      </c>
      <c r="B28" s="12" t="s">
        <v>32</v>
      </c>
      <c r="C28" s="12">
        <v>2028</v>
      </c>
      <c r="D28" s="71" t="s">
        <v>10</v>
      </c>
      <c r="E28" s="13">
        <v>900000</v>
      </c>
      <c r="F28" s="34" t="s">
        <v>11</v>
      </c>
      <c r="G28" s="53"/>
      <c r="H28" s="72" t="s">
        <v>142</v>
      </c>
      <c r="I28" s="76">
        <v>32514573366</v>
      </c>
      <c r="J28" s="80">
        <v>2339903.2400000002</v>
      </c>
      <c r="K28" s="72" t="s">
        <v>143</v>
      </c>
      <c r="L28" s="76">
        <v>32413553049</v>
      </c>
      <c r="M28" s="80">
        <v>2551936.23</v>
      </c>
      <c r="N28" s="72" t="s">
        <v>144</v>
      </c>
      <c r="O28" s="76">
        <v>32413810379</v>
      </c>
      <c r="P28" s="80">
        <v>1684514.16</v>
      </c>
      <c r="Q28" s="16">
        <f t="shared" si="1"/>
        <v>2192117.8766666669</v>
      </c>
    </row>
    <row r="29" spans="1:17" ht="47.25" x14ac:dyDescent="0.25">
      <c r="A29" s="12">
        <v>45</v>
      </c>
      <c r="B29" s="12" t="s">
        <v>50</v>
      </c>
      <c r="C29" s="12">
        <v>2028</v>
      </c>
      <c r="D29" s="71" t="s">
        <v>46</v>
      </c>
      <c r="E29" s="15">
        <f>(10983960.9-200000)/1.2</f>
        <v>8986634.083333334</v>
      </c>
      <c r="F29" s="35" t="s">
        <v>22</v>
      </c>
      <c r="G29" s="17"/>
      <c r="H29" s="73" t="s">
        <v>145</v>
      </c>
      <c r="I29" s="47" t="s">
        <v>146</v>
      </c>
      <c r="J29" s="70">
        <v>10202724.32</v>
      </c>
      <c r="K29" s="17" t="s">
        <v>147</v>
      </c>
      <c r="L29" s="67" t="s">
        <v>148</v>
      </c>
      <c r="M29" s="70">
        <v>11950809.220000001</v>
      </c>
      <c r="N29" s="17" t="s">
        <v>149</v>
      </c>
      <c r="O29" s="67">
        <v>32514715483</v>
      </c>
      <c r="P29" s="70">
        <v>13333319.27</v>
      </c>
      <c r="Q29" s="16">
        <f t="shared" si="1"/>
        <v>11828950.936666667</v>
      </c>
    </row>
    <row r="30" spans="1:17" ht="47.25" x14ac:dyDescent="0.25">
      <c r="A30" s="12">
        <v>46</v>
      </c>
      <c r="B30" s="22" t="s">
        <v>51</v>
      </c>
      <c r="C30" s="22">
        <v>2028</v>
      </c>
      <c r="D30" s="74" t="s">
        <v>47</v>
      </c>
      <c r="E30" s="23">
        <f>(10753367.8-220000)/1.2</f>
        <v>8777806.5000000019</v>
      </c>
      <c r="F30" s="38" t="s">
        <v>22</v>
      </c>
      <c r="G30" s="17"/>
      <c r="H30" s="17" t="s">
        <v>150</v>
      </c>
      <c r="I30" s="67">
        <v>32514814980</v>
      </c>
      <c r="J30" s="68">
        <v>12311172</v>
      </c>
      <c r="K30" s="17" t="s">
        <v>151</v>
      </c>
      <c r="L30" s="67">
        <v>32514650921</v>
      </c>
      <c r="M30" s="70">
        <v>11087478.140000001</v>
      </c>
      <c r="N30" s="17" t="s">
        <v>152</v>
      </c>
      <c r="O30" s="67">
        <v>32514661406</v>
      </c>
      <c r="P30" s="70">
        <v>14192883.310000001</v>
      </c>
      <c r="Q30" s="16">
        <f t="shared" si="1"/>
        <v>12530511.15</v>
      </c>
    </row>
    <row r="31" spans="1:17" ht="48" thickBot="1" x14ac:dyDescent="0.3">
      <c r="A31" s="11">
        <v>52</v>
      </c>
      <c r="B31" s="18" t="s">
        <v>34</v>
      </c>
      <c r="C31" s="18">
        <v>2029</v>
      </c>
      <c r="D31" s="75" t="s">
        <v>48</v>
      </c>
      <c r="E31" s="24">
        <f>30871305.62*0.6/1.2+(10322730.26/1.2/2)</f>
        <v>19736790.418333337</v>
      </c>
      <c r="F31" s="36" t="s">
        <v>22</v>
      </c>
      <c r="G31" s="17"/>
      <c r="H31" s="17" t="s">
        <v>153</v>
      </c>
      <c r="I31" s="67">
        <v>32514642012</v>
      </c>
      <c r="J31" s="69">
        <v>49717325.979999997</v>
      </c>
      <c r="K31" s="17" t="s">
        <v>154</v>
      </c>
      <c r="L31" s="67">
        <v>32514565111</v>
      </c>
      <c r="M31" s="69">
        <v>28549456.210000001</v>
      </c>
      <c r="N31" s="17" t="s">
        <v>155</v>
      </c>
      <c r="O31" s="67" t="s">
        <v>156</v>
      </c>
      <c r="P31" s="69" t="s">
        <v>157</v>
      </c>
      <c r="Q31" s="16">
        <f t="shared" si="1"/>
        <v>39133391.094999999</v>
      </c>
    </row>
    <row r="32" spans="1:17" ht="47.25" x14ac:dyDescent="0.25">
      <c r="A32" s="11">
        <v>57</v>
      </c>
      <c r="B32" s="12" t="s">
        <v>29</v>
      </c>
      <c r="C32" s="12">
        <v>2030</v>
      </c>
      <c r="D32" s="17" t="s">
        <v>48</v>
      </c>
      <c r="E32" s="13">
        <v>4301137.6100000003</v>
      </c>
      <c r="F32" s="35" t="s">
        <v>22</v>
      </c>
      <c r="G32" s="17"/>
      <c r="H32" s="17" t="s">
        <v>153</v>
      </c>
      <c r="I32" s="67">
        <v>32514642012</v>
      </c>
      <c r="J32" s="69">
        <v>49717325.979999997</v>
      </c>
      <c r="K32" s="17" t="s">
        <v>154</v>
      </c>
      <c r="L32" s="67">
        <v>32514565111</v>
      </c>
      <c r="M32" s="69">
        <v>28549456.210000001</v>
      </c>
      <c r="N32" s="17" t="s">
        <v>155</v>
      </c>
      <c r="O32" s="67" t="s">
        <v>156</v>
      </c>
      <c r="P32" s="69" t="s">
        <v>157</v>
      </c>
      <c r="Q32" s="16">
        <f t="shared" si="1"/>
        <v>39133391.094999999</v>
      </c>
    </row>
  </sheetData>
  <autoFilter ref="A4:Q32"/>
  <mergeCells count="7">
    <mergeCell ref="B1:F1"/>
    <mergeCell ref="A4:A5"/>
    <mergeCell ref="B4:B5"/>
    <mergeCell ref="C4:C5"/>
    <mergeCell ref="D4:D5"/>
    <mergeCell ref="E4:E5"/>
    <mergeCell ref="F4:F5"/>
  </mergeCells>
  <phoneticPr fontId="6" type="noConversion"/>
  <hyperlinks>
    <hyperlink ref="K9" r:id="rId1"/>
    <hyperlink ref="N9" r:id="rId2"/>
    <hyperlink ref="H11" r:id="rId3"/>
    <hyperlink ref="K11" r:id="rId4"/>
    <hyperlink ref="N11" r:id="rId5"/>
    <hyperlink ref="H13" r:id="rId6"/>
    <hyperlink ref="K13" r:id="rId7"/>
    <hyperlink ref="N13" r:id="rId8"/>
    <hyperlink ref="K14" r:id="rId9"/>
    <hyperlink ref="N14" r:id="rId10"/>
    <hyperlink ref="K21" r:id="rId11"/>
    <hyperlink ref="N21" r:id="rId12"/>
    <hyperlink ref="K6" r:id="rId13"/>
    <hyperlink ref="N6" r:id="rId14"/>
    <hyperlink ref="H12" r:id="rId15"/>
    <hyperlink ref="K12" r:id="rId16"/>
    <hyperlink ref="N12" r:id="rId17"/>
    <hyperlink ref="H7" r:id="rId18"/>
    <hyperlink ref="K7" r:id="rId19"/>
    <hyperlink ref="N7" r:id="rId20"/>
    <hyperlink ref="H8" r:id="rId21"/>
    <hyperlink ref="K8" r:id="rId22"/>
    <hyperlink ref="N8" r:id="rId23"/>
    <hyperlink ref="H10" r:id="rId24"/>
    <hyperlink ref="K10" r:id="rId25"/>
    <hyperlink ref="N10" r:id="rId26"/>
    <hyperlink ref="H20" r:id="rId27"/>
    <hyperlink ref="K20" r:id="rId28"/>
    <hyperlink ref="N20" r:id="rId29"/>
    <hyperlink ref="H15" r:id="rId30"/>
    <hyperlink ref="K15" r:id="rId31"/>
    <hyperlink ref="N15" r:id="rId32"/>
    <hyperlink ref="H16" r:id="rId33"/>
    <hyperlink ref="K16" r:id="rId34"/>
    <hyperlink ref="N16" r:id="rId35"/>
    <hyperlink ref="H17" r:id="rId36"/>
    <hyperlink ref="K17" r:id="rId37"/>
    <hyperlink ref="N17" r:id="rId38"/>
    <hyperlink ref="H18" r:id="rId39"/>
    <hyperlink ref="K18" r:id="rId40"/>
    <hyperlink ref="N18" r:id="rId41"/>
    <hyperlink ref="H25" r:id="rId42"/>
    <hyperlink ref="K25" r:id="rId43"/>
    <hyperlink ref="N25" r:id="rId44"/>
    <hyperlink ref="K24" r:id="rId45"/>
    <hyperlink ref="N24" r:id="rId46"/>
    <hyperlink ref="K22" r:id="rId47"/>
    <hyperlink ref="H28" r:id="rId48"/>
    <hyperlink ref="K28" r:id="rId49"/>
    <hyperlink ref="N28" r:id="rId50"/>
    <hyperlink ref="H29" r:id="rId51"/>
    <hyperlink ref="H19" r:id="rId52"/>
    <hyperlink ref="K19" r:id="rId53"/>
    <hyperlink ref="N19" r:id="rId54"/>
    <hyperlink ref="H22" r:id="rId55"/>
    <hyperlink ref="N22" r:id="rId56"/>
    <hyperlink ref="H24" r:id="rId57"/>
    <hyperlink ref="H23" r:id="rId58"/>
    <hyperlink ref="K23" r:id="rId59"/>
    <hyperlink ref="N23" r:id="rId60"/>
  </hyperlinks>
  <pageMargins left="0.7" right="0.7" top="0.75" bottom="0.75" header="0.3" footer="0.3"/>
  <pageSetup paperSize="9" scale="36" fitToHeight="0" orientation="portrait"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(корр)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2025-05-30T02:45:59Z</cp:lastPrinted>
  <dcterms:created xsi:type="dcterms:W3CDTF">2020-02-25T03:09:18Z</dcterms:created>
  <dcterms:modified xsi:type="dcterms:W3CDTF">2025-06-04T02:43:27Z</dcterms:modified>
</cp:coreProperties>
</file>